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01755A6-1B26-40A4-B780-AE6513DB2B05}" xr6:coauthVersionLast="47" xr6:coauthVersionMax="47" xr10:uidLastSave="{00000000-0000-0000-0000-000000000000}"/>
  <bookViews>
    <workbookView xWindow="-120" yWindow="-120" windowWidth="38640" windowHeight="211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7" i="148" l="1"/>
  <c r="I27" i="148"/>
  <c r="I28" i="148"/>
  <c r="I29" i="148"/>
  <c r="I30" i="148"/>
  <c r="D28" i="148"/>
  <c r="I26" i="148"/>
  <c r="Q25" i="148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9" i="148" l="1"/>
  <c r="N21" i="148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<sst xmlns="http://schemas.openxmlformats.org/spreadsheetml/2006/main" count="2067" uniqueCount="400">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</sst>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1" sqref="A21:XFD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f>-3000-5000</f>
        <v>-8000</v>
      </c>
      <c r="J26" s="63">
        <v>-300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-2914545.5</v>
      </c>
      <c r="Y26" s="156">
        <f t="shared" si="15"/>
        <v>-2909819</v>
      </c>
      <c r="Z26" s="217">
        <f>AVERAGE(Y26:Y34)</f>
        <v>-2914222.222222222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f>-2000+11500</f>
        <v>9500</v>
      </c>
      <c r="J27" s="63">
        <v>-300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5108.5100000000093</v>
      </c>
      <c r="P27" s="7">
        <f t="shared" si="6"/>
        <v>107278.7100000002</v>
      </c>
      <c r="Q27" s="164">
        <f>Q26+N27+1</f>
        <v>155900.51</v>
      </c>
      <c r="R27" s="29">
        <f t="shared" si="1"/>
        <v>103.05684116063412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/>
      <c r="F28" s="23"/>
      <c r="G28" s="26">
        <f t="shared" ref="G28:G30" si="17">D28+E28+F28-E27-F27</f>
        <v>2787108</v>
      </c>
      <c r="H28" s="132"/>
      <c r="I28" s="63">
        <f t="shared" ref="I28:I30" si="18">-2000</f>
        <v>-2000</v>
      </c>
      <c r="J28" s="63"/>
      <c r="K28" s="170">
        <f t="shared" si="8"/>
        <v>-2000</v>
      </c>
      <c r="L28" s="171"/>
      <c r="M28" s="153"/>
      <c r="N28" s="149">
        <f>L28+K28+G28+M28</f>
        <v>2785108</v>
      </c>
      <c r="O28" s="67">
        <f t="shared" si="3"/>
        <v>130960.64636363635</v>
      </c>
      <c r="P28" s="7">
        <f t="shared" si="6"/>
        <v>2881134.2199999997</v>
      </c>
      <c r="Q28" s="164">
        <f>Q27+N28-3</f>
        <v>2941005.51</v>
      </c>
      <c r="R28" s="29">
        <f t="shared" si="1"/>
        <v>178.34977347510394</v>
      </c>
      <c r="S28" s="5">
        <f>SUM($Q$7:$Q28)/T28+1</f>
        <v>298111.64636363625</v>
      </c>
      <c r="T28" s="18">
        <v>22</v>
      </c>
      <c r="U28" s="4"/>
      <c r="V28" s="131"/>
      <c r="W28" s="105"/>
      <c r="X28" s="167"/>
      <c r="Y28" s="156">
        <f>Y27-K28-L28+1</f>
        <v>-2917271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>
        <f t="shared" si="18"/>
        <v>-2000</v>
      </c>
      <c r="J29" s="63"/>
      <c r="K29" s="170">
        <f t="shared" si="8"/>
        <v>-2000</v>
      </c>
      <c r="L29" s="171"/>
      <c r="M29" s="153"/>
      <c r="N29" s="149">
        <f>L29+K29+G29+M29</f>
        <v>-2000</v>
      </c>
      <c r="O29" s="67">
        <f t="shared" si="3"/>
        <v>245782.33608695649</v>
      </c>
      <c r="P29" s="7">
        <f t="shared" si="6"/>
        <v>5652993.7299999995</v>
      </c>
      <c r="Q29" s="164">
        <f>Q28+N29+4</f>
        <v>2939009.51</v>
      </c>
      <c r="R29" s="29">
        <f t="shared" si="1"/>
        <v>247.04297701881924</v>
      </c>
      <c r="S29" s="5">
        <f>SUM($Q$7:$Q29)/T29</f>
        <v>412932.33608695638</v>
      </c>
      <c r="T29" s="18">
        <v>23</v>
      </c>
      <c r="U29" s="4"/>
      <c r="V29" s="131"/>
      <c r="W29" s="105"/>
      <c r="X29" s="167"/>
      <c r="Y29" s="156">
        <f>Y28-K29-L29-2</f>
        <v>-2915273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>
        <f t="shared" si="18"/>
        <v>-2000</v>
      </c>
      <c r="J30" s="25"/>
      <c r="K30" s="170">
        <f t="shared" si="8"/>
        <v>-2000</v>
      </c>
      <c r="L30" s="171"/>
      <c r="M30" s="153"/>
      <c r="N30" s="149">
        <f>L30+K30+G30+M30</f>
        <v>-2000</v>
      </c>
      <c r="O30" s="67">
        <f t="shared" si="3"/>
        <v>350952.21833333327</v>
      </c>
      <c r="P30" s="7">
        <f t="shared" si="6"/>
        <v>8422853.2399999984</v>
      </c>
      <c r="Q30" s="164">
        <f>Q29+N30</f>
        <v>2937009.51</v>
      </c>
      <c r="R30" s="29">
        <f t="shared" si="1"/>
        <v>309.96243992421972</v>
      </c>
      <c r="S30" s="5">
        <f>SUM($Q$7:$Q30)/T30</f>
        <v>518102.21833333321</v>
      </c>
      <c r="T30" s="18">
        <v>24</v>
      </c>
      <c r="U30" s="4"/>
      <c r="V30" s="131"/>
      <c r="W30" s="105"/>
      <c r="X30" s="167"/>
      <c r="Y30" s="156">
        <f t="shared" si="15"/>
        <v>-2913273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447708.50999999995</v>
      </c>
      <c r="P31" s="7">
        <f t="shared" si="6"/>
        <v>11192712.749999998</v>
      </c>
      <c r="Q31" s="164">
        <f t="shared" ref="Q31:Q39" si="19">Q30+N31</f>
        <v>2937009.51</v>
      </c>
      <c r="R31" s="29">
        <f t="shared" si="1"/>
        <v>367.84834579718807</v>
      </c>
      <c r="S31" s="5">
        <f>SUM($Q$7:$Q31)/T31</f>
        <v>614858.50999999989</v>
      </c>
      <c r="T31" s="18">
        <v>25</v>
      </c>
      <c r="U31" s="4"/>
      <c r="V31" s="137"/>
      <c r="W31" s="105"/>
      <c r="X31" s="167"/>
      <c r="Y31" s="156">
        <f t="shared" si="15"/>
        <v>-2913273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537022.00999999989</v>
      </c>
      <c r="P32" s="7">
        <f t="shared" si="6"/>
        <v>13962572.259999998</v>
      </c>
      <c r="Q32" s="164">
        <f t="shared" si="19"/>
        <v>2937009.51</v>
      </c>
      <c r="R32" s="29">
        <f t="shared" si="1"/>
        <v>421.2814896799282</v>
      </c>
      <c r="S32" s="5">
        <f>SUM($Q$7:$Q32)/T32</f>
        <v>704172.00999999989</v>
      </c>
      <c r="T32" s="18">
        <v>26</v>
      </c>
      <c r="U32" s="27"/>
      <c r="V32" s="137"/>
      <c r="W32" s="105"/>
      <c r="X32" s="167"/>
      <c r="Y32" s="156">
        <f t="shared" si="15"/>
        <v>-2913273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619719.62111111102</v>
      </c>
      <c r="P33" s="7">
        <f t="shared" si="6"/>
        <v>16732429.769999998</v>
      </c>
      <c r="Q33" s="164">
        <f>Q32+N33-2</f>
        <v>2937007.51</v>
      </c>
      <c r="R33" s="29">
        <f t="shared" si="1"/>
        <v>470.75657858875911</v>
      </c>
      <c r="S33" s="5">
        <f>SUM($Q$7:$Q33)/T33</f>
        <v>786869.6211111109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-2913273</v>
      </c>
      <c r="Z33" s="217">
        <f>AVERAGE(Y33:Y41)</f>
        <v>-2913274.4444444445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696510.25999999989</v>
      </c>
      <c r="P34" s="7">
        <f t="shared" si="6"/>
        <v>19502287.279999997</v>
      </c>
      <c r="Q34" s="164">
        <f>Q33+N34</f>
        <v>2937007.51</v>
      </c>
      <c r="R34" s="29">
        <f t="shared" si="1"/>
        <v>516.69773257553084</v>
      </c>
      <c r="S34" s="5">
        <f>SUM($Q$7:$Q34)/T34</f>
        <v>863660.25999999978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-2913273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v>-9858</v>
      </c>
      <c r="E35" s="87"/>
      <c r="F35" s="23"/>
      <c r="G35" s="26">
        <f t="shared" ref="G35:G37" si="20">D35+E35+F35-E34-F34</f>
        <v>-9858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-9858</v>
      </c>
      <c r="O35" s="67">
        <f t="shared" si="3"/>
        <v>767665.09620689647</v>
      </c>
      <c r="P35" s="7">
        <f t="shared" si="6"/>
        <v>22262287.789999999</v>
      </c>
      <c r="Q35" s="164">
        <f>Q34+N35+1</f>
        <v>2927150.51</v>
      </c>
      <c r="R35" s="29">
        <f t="shared" si="1"/>
        <v>559.26718289374583</v>
      </c>
      <c r="S35" s="5">
        <f>SUM($Q$7:$Q35)/T35</f>
        <v>934815.09620689624</v>
      </c>
      <c r="T35" s="18">
        <v>29</v>
      </c>
      <c r="U35" s="4"/>
      <c r="V35" s="131"/>
      <c r="W35" s="105"/>
      <c r="X35" s="167"/>
      <c r="Y35" s="156">
        <f>Y34-K35-L35-1</f>
        <v>-2913274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20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834076.30999999994</v>
      </c>
      <c r="P36" s="7">
        <f t="shared" si="6"/>
        <v>25022289.299999997</v>
      </c>
      <c r="Q36" s="164">
        <f>Q35+N36+1</f>
        <v>2927151.51</v>
      </c>
      <c r="R36" s="29">
        <f t="shared" si="1"/>
        <v>598.99928806461253</v>
      </c>
      <c r="S36" s="5">
        <f>SUM($Q$7:$Q36)/T36+1</f>
        <v>1001227.3099999997</v>
      </c>
      <c r="T36" s="18">
        <v>30</v>
      </c>
      <c r="U36" s="4"/>
      <c r="V36" s="136"/>
      <c r="W36" s="105"/>
      <c r="X36" s="167"/>
      <c r="Y36" s="156">
        <f>Y35-K36-L36-1</f>
        <v>-2913275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20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896202.92935483856</v>
      </c>
      <c r="P37" s="7">
        <f t="shared" si="6"/>
        <v>27782290.809999995</v>
      </c>
      <c r="Q37" s="164">
        <f>Q36+N37</f>
        <v>2927151.51</v>
      </c>
      <c r="R37" s="29">
        <f t="shared" si="1"/>
        <v>636.16747194426466</v>
      </c>
      <c r="S37" s="5">
        <f>SUM($Q$7:$Q37)/T37+1</f>
        <v>1063353.9293548383</v>
      </c>
      <c r="T37" s="18">
        <v>31</v>
      </c>
      <c r="U37" s="27"/>
      <c r="V37" s="137"/>
      <c r="W37" s="105"/>
      <c r="X37" s="167"/>
      <c r="Y37" s="156">
        <f t="shared" si="15"/>
        <v>-2913275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954446.63499999978</v>
      </c>
      <c r="P38" s="7">
        <f t="shared" si="6"/>
        <v>30542292.319999993</v>
      </c>
      <c r="Q38" s="164">
        <f t="shared" si="19"/>
        <v>2927151.51</v>
      </c>
      <c r="R38" s="29">
        <f t="shared" si="1"/>
        <v>671.01204606640715</v>
      </c>
      <c r="S38" s="5">
        <f>SUM($Q$7:$Q38)/T38</f>
        <v>1121596.6349999995</v>
      </c>
      <c r="T38" s="18">
        <v>32</v>
      </c>
      <c r="U38" s="27"/>
      <c r="V38" s="137"/>
      <c r="W38" s="105"/>
      <c r="X38" s="167"/>
      <c r="Y38" s="156">
        <f t="shared" si="15"/>
        <v>-2913275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1009160.4190909088</v>
      </c>
      <c r="P39" s="7">
        <f t="shared" si="6"/>
        <v>33302293.829999991</v>
      </c>
      <c r="Q39" s="164">
        <f t="shared" si="19"/>
        <v>2927151.51</v>
      </c>
      <c r="R39" s="29">
        <f t="shared" si="1"/>
        <v>703.74538982405534</v>
      </c>
      <c r="S39" s="5">
        <f>SUM($Q$7:$Q39)/T39</f>
        <v>1176310.4190909085</v>
      </c>
      <c r="T39" s="18">
        <v>33</v>
      </c>
      <c r="U39" s="27"/>
      <c r="V39" s="137"/>
      <c r="W39" s="105"/>
      <c r="X39" s="167"/>
      <c r="Y39" s="156">
        <f t="shared" si="15"/>
        <v>-2913275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1060655.7452941174</v>
      </c>
      <c r="P40" s="7">
        <f t="shared" si="6"/>
        <v>36062295.339999989</v>
      </c>
      <c r="Q40" s="164">
        <f>Q39+N40</f>
        <v>2927151.51</v>
      </c>
      <c r="R40" s="29">
        <f t="shared" si="1"/>
        <v>734.55324277243028</v>
      </c>
      <c r="S40" s="5">
        <f>SUM($Q$7:$Q40)/T40</f>
        <v>1227805.7452941171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-2913275</v>
      </c>
      <c r="Z40" s="217">
        <f>AVERAGE(Y40:Y48)</f>
        <v>-2913275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1109208.4242857138</v>
      </c>
      <c r="P41" s="7">
        <f t="shared" si="6"/>
        <v>38822294.849999987</v>
      </c>
      <c r="Q41" s="164">
        <f>Q40+N41-2</f>
        <v>2927149.51</v>
      </c>
      <c r="R41" s="29">
        <f t="shared" si="1"/>
        <v>763.60061279432466</v>
      </c>
      <c r="S41" s="5">
        <f>SUM($Q$7:$Q41)/T41</f>
        <v>1276358.4242857136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-2913275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1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1155001.1766666663</v>
      </c>
      <c r="P42" s="7">
        <f t="shared" si="6"/>
        <v>41580042.359999985</v>
      </c>
      <c r="Q42" s="164">
        <f t="shared" ref="Q42:Q47" si="22">Q41+N42-2</f>
        <v>2924897.51</v>
      </c>
      <c r="R42" s="29">
        <f t="shared" si="1"/>
        <v>790.99681523581569</v>
      </c>
      <c r="S42" s="5">
        <f>SUM($Q$7:$Q42)/T42</f>
        <v>1322151.1766666661</v>
      </c>
      <c r="T42" s="18">
        <v>36</v>
      </c>
      <c r="U42" s="138"/>
      <c r="V42" s="131"/>
      <c r="W42" s="105"/>
      <c r="X42" s="167"/>
      <c r="Y42" s="156">
        <f t="shared" si="15"/>
        <v>-2913275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1198318.5910810805</v>
      </c>
      <c r="P43" s="7">
        <f t="shared" si="6"/>
        <v>44337787.869999982</v>
      </c>
      <c r="Q43" s="164">
        <f t="shared" si="22"/>
        <v>2924895.51</v>
      </c>
      <c r="R43" s="29">
        <f t="shared" si="1"/>
        <v>816.91210953100835</v>
      </c>
      <c r="S43" s="5">
        <f>SUM($Q$7:$Q43)/T43</f>
        <v>1365468.5910810805</v>
      </c>
      <c r="T43" s="18">
        <v>37</v>
      </c>
      <c r="U43" s="138"/>
      <c r="V43" s="131"/>
      <c r="W43" s="105"/>
      <c r="X43" s="167"/>
      <c r="Y43" s="156">
        <f t="shared" si="15"/>
        <v>-2913275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1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1239356.0889473679</v>
      </c>
      <c r="P44" s="7">
        <f t="shared" si="6"/>
        <v>47095531.37999998</v>
      </c>
      <c r="Q44" s="164">
        <f t="shared" si="22"/>
        <v>2924893.51</v>
      </c>
      <c r="R44" s="29">
        <f t="shared" si="1"/>
        <v>841.46340948092586</v>
      </c>
      <c r="S44" s="5">
        <f>SUM($Q$7:$Q44)/T44</f>
        <v>1406506.0889473676</v>
      </c>
      <c r="T44" s="18">
        <v>38</v>
      </c>
      <c r="U44" s="138"/>
      <c r="V44" s="131"/>
      <c r="W44" s="105"/>
      <c r="X44" s="167"/>
      <c r="Y44" s="156">
        <f t="shared" si="15"/>
        <v>-2913275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1278289.0484615378</v>
      </c>
      <c r="P45" s="7">
        <f t="shared" si="6"/>
        <v>49853272.889999978</v>
      </c>
      <c r="Q45" s="164">
        <f t="shared" si="22"/>
        <v>2924891.51</v>
      </c>
      <c r="R45" s="29">
        <f t="shared" si="1"/>
        <v>864.75563772751286</v>
      </c>
      <c r="S45" s="5">
        <f>SUM($Q$7:$Q45)/T45</f>
        <v>1445439.0484615378</v>
      </c>
      <c r="T45" s="18">
        <v>39</v>
      </c>
      <c r="U45" s="138"/>
      <c r="V45" s="131"/>
      <c r="W45" s="105"/>
      <c r="X45" s="167"/>
      <c r="Y45" s="156">
        <f t="shared" si="15"/>
        <v>-2913275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1315275.3099999994</v>
      </c>
      <c r="P46" s="7">
        <f t="shared" si="6"/>
        <v>52611012.399999976</v>
      </c>
      <c r="Q46" s="164">
        <f t="shared" si="22"/>
        <v>2924889.51</v>
      </c>
      <c r="R46" s="29">
        <f t="shared" si="1"/>
        <v>886.88322464851876</v>
      </c>
      <c r="S46" s="5">
        <f>SUM($Q$7:$Q46)/T46</f>
        <v>1482425.3099999991</v>
      </c>
      <c r="T46" s="18">
        <v>40</v>
      </c>
      <c r="U46" s="138"/>
      <c r="V46" s="131"/>
      <c r="W46" s="105"/>
      <c r="X46" s="167"/>
      <c r="Y46" s="156">
        <f t="shared" si="15"/>
        <v>-2913275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1350457.3148780481</v>
      </c>
      <c r="P47" s="7">
        <f t="shared" si="6"/>
        <v>55368749.909999974</v>
      </c>
      <c r="Q47" s="164">
        <f t="shared" si="22"/>
        <v>2924887.51</v>
      </c>
      <c r="R47" s="29">
        <f t="shared" si="1"/>
        <v>907.93138790191324</v>
      </c>
      <c r="S47" s="5">
        <f>SUM($Q$7:$Q47)/T47</f>
        <v>1517607.3148780479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-2913275</v>
      </c>
      <c r="Z47" s="217">
        <f>AVERAGE(Y47:Y55)</f>
        <v>-2913275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1383963.9385714279</v>
      </c>
      <c r="P48" s="7">
        <f t="shared" si="6"/>
        <v>58126485.419999972</v>
      </c>
      <c r="Q48" s="164">
        <f>Q47+N48-2</f>
        <v>2924885.51</v>
      </c>
      <c r="R48" s="29">
        <f t="shared" si="1"/>
        <v>927.97722917823967</v>
      </c>
      <c r="S48" s="5">
        <f>SUM($Q$7:$Q48)/T48</f>
        <v>1551113.9385714277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-2913275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/>
      <c r="E49" s="87"/>
      <c r="F49" s="23"/>
      <c r="G49" s="26">
        <f t="shared" ref="G49:G55" si="24">D49+E49+F49-E44-F44</f>
        <v>0</v>
      </c>
      <c r="H49" s="132"/>
      <c r="I49" s="25"/>
      <c r="J49" s="25"/>
      <c r="K49" s="170">
        <f t="shared" ref="K49:K55" si="25">+H49+I49+J49</f>
        <v>0</v>
      </c>
      <c r="L49" s="171"/>
      <c r="M49" s="153"/>
      <c r="N49" s="149">
        <f t="shared" ref="N49:N55" si="26">L49+K49+G49+M49</f>
        <v>0</v>
      </c>
      <c r="O49" s="67">
        <f t="shared" ref="O49:O55" si="27">P49/T49</f>
        <v>1415912.0681395342</v>
      </c>
      <c r="P49" s="7">
        <f t="shared" si="6"/>
        <v>60884218.92999997</v>
      </c>
      <c r="Q49" s="164">
        <f t="shared" ref="Q49:Q55" si="28">Q48+N49-2</f>
        <v>2924883.51</v>
      </c>
      <c r="R49" s="29">
        <f t="shared" si="1"/>
        <v>947.09067791775897</v>
      </c>
      <c r="S49" s="5">
        <f>SUM($Q$7:$Q49)/T49</f>
        <v>1583062.068139534</v>
      </c>
      <c r="T49" s="18">
        <v>43</v>
      </c>
      <c r="U49" s="138"/>
      <c r="V49" s="131"/>
      <c r="W49" s="105"/>
      <c r="X49" s="167"/>
      <c r="Y49" s="156">
        <f t="shared" ref="Y49:Y55" si="29">Y48-K49-L49</f>
        <v>-2913275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/>
      <c r="F50" s="23"/>
      <c r="G50" s="26">
        <f t="shared" si="24"/>
        <v>0</v>
      </c>
      <c r="H50" s="132"/>
      <c r="I50" s="25"/>
      <c r="J50" s="25"/>
      <c r="K50" s="170">
        <f t="shared" si="25"/>
        <v>0</v>
      </c>
      <c r="L50" s="171"/>
      <c r="M50" s="153"/>
      <c r="N50" s="149">
        <f t="shared" si="26"/>
        <v>0</v>
      </c>
      <c r="O50" s="67">
        <f t="shared" si="27"/>
        <v>1446407.9645454539</v>
      </c>
      <c r="P50" s="7">
        <f t="shared" si="6"/>
        <v>63641950.439999968</v>
      </c>
      <c r="Q50" s="164">
        <f t="shared" si="28"/>
        <v>2924881.51</v>
      </c>
      <c r="R50" s="29">
        <f t="shared" si="1"/>
        <v>965.3353063388895</v>
      </c>
      <c r="S50" s="5">
        <f>SUM($Q$7:$Q50)/T50</f>
        <v>1613557.9645454539</v>
      </c>
      <c r="T50" s="18">
        <v>44</v>
      </c>
      <c r="U50" s="138"/>
      <c r="V50" s="131"/>
      <c r="W50" s="105"/>
      <c r="X50" s="167"/>
      <c r="Y50" s="156">
        <f t="shared" si="29"/>
        <v>-2913275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/>
      <c r="F51" s="23"/>
      <c r="G51" s="26">
        <f t="shared" si="24"/>
        <v>0</v>
      </c>
      <c r="H51" s="132"/>
      <c r="I51" s="25"/>
      <c r="J51" s="25"/>
      <c r="K51" s="170">
        <f t="shared" si="25"/>
        <v>0</v>
      </c>
      <c r="L51" s="171"/>
      <c r="M51" s="153"/>
      <c r="N51" s="149">
        <f t="shared" si="26"/>
        <v>0</v>
      </c>
      <c r="O51" s="67">
        <f t="shared" si="27"/>
        <v>1475548.4433333327</v>
      </c>
      <c r="P51" s="7">
        <f t="shared" si="6"/>
        <v>66399679.949999966</v>
      </c>
      <c r="Q51" s="164">
        <f t="shared" si="28"/>
        <v>2924879.51</v>
      </c>
      <c r="R51" s="29">
        <f t="shared" si="1"/>
        <v>982.76903579619056</v>
      </c>
      <c r="S51" s="5">
        <f>SUM($Q$7:$Q51)/T51</f>
        <v>1642698.4433333327</v>
      </c>
      <c r="T51" s="18">
        <v>45</v>
      </c>
      <c r="U51" s="138"/>
      <c r="V51" s="131"/>
      <c r="W51" s="105"/>
      <c r="X51" s="167"/>
      <c r="Y51" s="156">
        <f t="shared" si="29"/>
        <v>-2913275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7"/>
        <v>1503421.901304347</v>
      </c>
      <c r="P52" s="7">
        <f t="shared" si="6"/>
        <v>69157407.459999964</v>
      </c>
      <c r="Q52" s="164">
        <f t="shared" si="28"/>
        <v>2924877.51</v>
      </c>
      <c r="R52" s="29">
        <f t="shared" si="1"/>
        <v>999.44475100469481</v>
      </c>
      <c r="S52" s="5">
        <f>SUM($Q$7:$Q52)/T52</f>
        <v>1670571.9013043474</v>
      </c>
      <c r="T52" s="18">
        <v>46</v>
      </c>
      <c r="U52" s="138"/>
      <c r="V52" s="131"/>
      <c r="W52" s="105"/>
      <c r="X52" s="167"/>
      <c r="Y52" s="156">
        <f t="shared" si="29"/>
        <v>-2913275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7"/>
        <v>1530109.212127659</v>
      </c>
      <c r="P53" s="7">
        <f t="shared" si="6"/>
        <v>71915132.969999969</v>
      </c>
      <c r="Q53" s="164">
        <f t="shared" si="28"/>
        <v>2924875.51</v>
      </c>
      <c r="R53" s="29">
        <f t="shared" si="1"/>
        <v>1015.410835852623</v>
      </c>
      <c r="S53" s="5">
        <f>SUM($Q$7:$Q53)/T53</f>
        <v>1697259.2121276592</v>
      </c>
      <c r="T53" s="18">
        <v>47</v>
      </c>
      <c r="U53" s="138"/>
      <c r="V53" s="131"/>
      <c r="W53" s="105"/>
      <c r="X53" s="167"/>
      <c r="Y53" s="156">
        <f t="shared" si="29"/>
        <v>-2913275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 t="shared" si="24"/>
        <v>0</v>
      </c>
      <c r="H54" s="132"/>
      <c r="I54" s="25"/>
      <c r="J54" s="25"/>
      <c r="K54" s="170">
        <f t="shared" si="25"/>
        <v>0</v>
      </c>
      <c r="L54" s="171"/>
      <c r="M54" s="153"/>
      <c r="N54" s="149">
        <f t="shared" si="26"/>
        <v>0</v>
      </c>
      <c r="O54" s="67">
        <f t="shared" si="27"/>
        <v>1555684.5099999995</v>
      </c>
      <c r="P54" s="7">
        <f t="shared" si="6"/>
        <v>74672856.479999974</v>
      </c>
      <c r="Q54" s="164">
        <f t="shared" si="28"/>
        <v>2924873.51</v>
      </c>
      <c r="R54" s="29">
        <f t="shared" si="1"/>
        <v>1030.7116422375111</v>
      </c>
      <c r="S54" s="5">
        <f>SUM($Q$7:$Q54)/T54</f>
        <v>1722834.5099999998</v>
      </c>
      <c r="T54" s="18">
        <v>48</v>
      </c>
      <c r="U54" s="138"/>
      <c r="V54" s="131"/>
      <c r="W54" s="105"/>
      <c r="X54" s="167"/>
      <c r="Y54" s="156">
        <f t="shared" si="29"/>
        <v>-2913275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 t="shared" si="24"/>
        <v>0</v>
      </c>
      <c r="H55" s="132"/>
      <c r="I55" s="25"/>
      <c r="J55" s="25"/>
      <c r="K55" s="170">
        <f t="shared" si="25"/>
        <v>0</v>
      </c>
      <c r="L55" s="171"/>
      <c r="M55" s="153"/>
      <c r="N55" s="149">
        <f t="shared" si="26"/>
        <v>0</v>
      </c>
      <c r="O55" s="67">
        <f t="shared" si="27"/>
        <v>1580215.8773469385</v>
      </c>
      <c r="P55" s="7">
        <f t="shared" si="6"/>
        <v>77430577.98999998</v>
      </c>
      <c r="Q55" s="164">
        <f t="shared" si="28"/>
        <v>2924871.51</v>
      </c>
      <c r="R55" s="29">
        <f t="shared" si="1"/>
        <v>1045.3879014938311</v>
      </c>
      <c r="S55" s="5">
        <f>SUM($Q$7:$Q55)/T55</f>
        <v>1747365.8773469387</v>
      </c>
      <c r="T55" s="18">
        <v>49</v>
      </c>
      <c r="U55" s="138"/>
      <c r="V55" s="131"/>
      <c r="W55" s="105"/>
      <c r="X55" s="167"/>
      <c r="Y55" s="156">
        <f t="shared" si="29"/>
        <v>-2913275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2025-05-14T09:43:19Z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